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5576" windowHeight="10236"/>
  </bookViews>
  <sheets>
    <sheet name="Академическая 9" sheetId="1" r:id="rId1"/>
  </sheets>
  <externalReferences>
    <externalReference r:id="rId2"/>
  </externalReferences>
  <definedNames>
    <definedName name="Z_6E36EA37_049E_4FAE_B719_2847CD16F858_.wvu.Cols" localSheetId="0" hidden="1">'Академическая 9'!#REF!,'Академическая 9'!#REF!</definedName>
    <definedName name="Z_6E36EA37_049E_4FAE_B719_2847CD16F858_.wvu.Rows" localSheetId="0" hidden="1">'Академическая 9'!$42:$45</definedName>
    <definedName name="Z_73C0D023_21BD_4441_8EFA_957546C15799_.wvu.Cols" localSheetId="0" hidden="1">'Академическая 9'!#REF!,'Академическая 9'!#REF!</definedName>
    <definedName name="Z_73C0D023_21BD_4441_8EFA_957546C15799_.wvu.Rows" localSheetId="0" hidden="1">'Академическая 9'!$42:$45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57" i="1" l="1"/>
  <c r="F56" i="1"/>
  <c r="F51" i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E3" i="1"/>
  <c r="F25" i="1" l="1"/>
  <c r="F50" i="1" l="1"/>
  <c r="F55" i="1" s="1"/>
  <c r="F58" i="1" s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<sst xmlns="http://schemas.openxmlformats.org/spreadsheetml/2006/main" count="62" uniqueCount="53">
  <si>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</si>
  <si>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</si>
  <si>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</si>
  <si>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</si>
  <si>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</si>
  <si>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</si>
  <si>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</si>
  <si>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</si>
  <si>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</si>
  <si>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</si>
  <si>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</si>
  <si>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</si>
  <si>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</si>
  <si>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</si>
  <si>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</si>
  <si>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</si>
  <si>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</si>
  <si>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</si>
  <si>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</si>
  <si>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</si>
  <si>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</si>
  <si>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</si>
  <si>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</si>
  <si>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</si>
  <si>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</si>
  <si>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</si>
  <si>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</si>
  <si>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</si>
  <si>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</si>
  <si>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</si>
  <si>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</si>
  <si>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</si>
  <si>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</si>
  <si>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</si>
  <si>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</si>
  <si>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</si>
  <si>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</si>
  <si>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</si>
  <si>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9</t>
  </si>
  <si>
    <t>в управлении с 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</si>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</sst>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1">
          <cell r="FT11">
            <v>0</v>
          </cell>
        </row>
      </sheetData>
      <sheetData sheetId="1"/>
      <sheetData sheetId="2">
        <row r="11">
          <cell r="W11">
            <v>7710.4318147994873</v>
          </cell>
        </row>
        <row r="12">
          <cell r="W12">
            <v>15730.663139217379</v>
          </cell>
          <cell r="X12">
            <v>3172.6434986636436</v>
          </cell>
          <cell r="Y12">
            <v>24625.963600000003</v>
          </cell>
          <cell r="AA12">
            <v>0</v>
          </cell>
          <cell r="AI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12809.16</v>
          </cell>
          <cell r="AP12">
            <v>0</v>
          </cell>
          <cell r="AQ12">
            <v>0</v>
          </cell>
          <cell r="AX12">
            <v>43242.124436674967</v>
          </cell>
          <cell r="BB12">
            <v>0</v>
          </cell>
          <cell r="BC12">
            <v>575.2392000000001</v>
          </cell>
          <cell r="BD12">
            <v>0</v>
          </cell>
          <cell r="BN12">
            <v>14314.5</v>
          </cell>
          <cell r="BO12">
            <v>0</v>
          </cell>
          <cell r="BP12">
            <v>1428</v>
          </cell>
          <cell r="BQ12">
            <v>0</v>
          </cell>
          <cell r="CN12">
            <v>15020.478824915372</v>
          </cell>
          <cell r="CO12">
            <v>3089.0148598910696</v>
          </cell>
          <cell r="CP12">
            <v>192.1362</v>
          </cell>
          <cell r="DE12">
            <v>13787.17755992397</v>
          </cell>
          <cell r="DS12">
            <v>45013.705027136457</v>
          </cell>
          <cell r="DT12">
            <v>9189.1168371189669</v>
          </cell>
          <cell r="DU12">
            <v>4156.5266000000001</v>
          </cell>
          <cell r="EK12">
            <v>43253.541798557802</v>
          </cell>
          <cell r="EU12">
            <v>47266.316980594027</v>
          </cell>
          <cell r="EV12">
            <v>9523.2627726983246</v>
          </cell>
          <cell r="EW12">
            <v>360.73319999999995</v>
          </cell>
          <cell r="FG12">
            <v>38231.164068699305</v>
          </cell>
          <cell r="FM12">
            <v>40682.692901646333</v>
          </cell>
          <cell r="FN12">
            <v>12243.697184940893</v>
          </cell>
          <cell r="FO12">
            <v>3.0662263167040643E-13</v>
          </cell>
          <cell r="FU12">
            <v>32224.522034595855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6" zoomScale="90" zoomScaleNormal="90" zoomScaleSheetLayoutView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2" width="9.109375" style="1"/>
    <col min="13" max="13" width="8.44140625" style="1" customWidth="1"/>
    <col min="14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1571898.51</v>
      </c>
      <c r="F9" s="17">
        <f t="shared" ref="F9:G9" si="0">SUM(F10:F14)</f>
        <v>1574238.3499999999</v>
      </c>
      <c r="G9" s="17">
        <f t="shared" si="0"/>
        <v>192403.08000000002</v>
      </c>
    </row>
    <row r="10" spans="1:7" ht="13.2" customHeight="1" x14ac:dyDescent="0.3">
      <c r="A10" s="73" t="s">
        <v>9</v>
      </c>
      <c r="B10" s="74"/>
      <c r="C10" s="74"/>
      <c r="D10" s="75"/>
      <c r="E10" s="18">
        <v>763672.01</v>
      </c>
      <c r="F10" s="18">
        <v>796070.46</v>
      </c>
      <c r="G10" s="19">
        <v>117061.07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136411.72</v>
      </c>
      <c r="F12" s="18">
        <v>124583.16</v>
      </c>
      <c r="G12" s="19">
        <v>12017.79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279831.19</v>
      </c>
      <c r="F13" s="18">
        <v>256119.78</v>
      </c>
      <c r="G13" s="19">
        <v>23976.86</v>
      </c>
    </row>
    <row r="14" spans="1:7" ht="14.4" customHeight="1" x14ac:dyDescent="0.3">
      <c r="A14" s="66" t="s">
        <v>13</v>
      </c>
      <c r="B14" s="66"/>
      <c r="C14" s="66"/>
      <c r="D14" s="66"/>
      <c r="E14" s="18">
        <v>391983.59</v>
      </c>
      <c r="F14" s="18">
        <v>397464.95</v>
      </c>
      <c r="G14" s="19">
        <v>39347.360000000001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1027362.93</v>
      </c>
      <c r="F15" s="17">
        <f t="shared" ref="F15:G15" si="1">SUM(F16:F19)</f>
        <v>997926.03999999992</v>
      </c>
      <c r="G15" s="17">
        <f t="shared" si="1"/>
        <v>70695.240000000005</v>
      </c>
    </row>
    <row r="16" spans="1:7" ht="33.6" customHeight="1" x14ac:dyDescent="0.3">
      <c r="A16" s="79" t="s">
        <v>45</v>
      </c>
      <c r="B16" s="80"/>
      <c r="C16" s="80"/>
      <c r="D16" s="81"/>
      <c r="E16" s="18">
        <v>1005633.56</v>
      </c>
      <c r="F16" s="18">
        <v>977663.84</v>
      </c>
      <c r="G16" s="19">
        <v>69228.070000000007</v>
      </c>
    </row>
    <row r="17" spans="1:12" ht="15.6" x14ac:dyDescent="0.3">
      <c r="A17" s="66" t="s">
        <v>46</v>
      </c>
      <c r="B17" s="66"/>
      <c r="C17" s="66"/>
      <c r="D17" s="66"/>
      <c r="E17" s="18">
        <v>2256.66</v>
      </c>
      <c r="F17" s="18">
        <v>2105.11</v>
      </c>
      <c r="G17" s="19">
        <v>151.55000000000001</v>
      </c>
    </row>
    <row r="18" spans="1:12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48</v>
      </c>
      <c r="B19" s="66"/>
      <c r="C19" s="66"/>
      <c r="D19" s="66"/>
      <c r="E19" s="18">
        <v>19472.71</v>
      </c>
      <c r="F19" s="18">
        <v>18157.09</v>
      </c>
      <c r="G19" s="19">
        <v>1315.62</v>
      </c>
    </row>
    <row r="20" spans="1:12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5890.5</v>
      </c>
      <c r="F21" s="18">
        <v>5918.51</v>
      </c>
      <c r="G21" s="19">
        <v>603.85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6" t="s">
        <v>44</v>
      </c>
      <c r="B24" s="36"/>
      <c r="C24" s="36"/>
      <c r="D24" s="36"/>
      <c r="E24" s="36"/>
      <c r="F24" s="18">
        <v>887767.37780000002</v>
      </c>
      <c r="G24" s="20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99580.554674555984</v>
      </c>
    </row>
    <row r="26" spans="1:12" ht="28.5" customHeight="1" x14ac:dyDescent="0.25">
      <c r="A26" s="62"/>
      <c r="B26" s="63"/>
      <c r="C26" s="63"/>
      <c r="D26" s="63"/>
      <c r="E26" s="64"/>
      <c r="F26" s="56"/>
    </row>
    <row r="27" spans="1:12" ht="15.6" hidden="1" x14ac:dyDescent="0.3">
      <c r="A27" s="44" t="s">
        <v>16</v>
      </c>
      <c r="B27" s="39"/>
      <c r="C27" s="39"/>
      <c r="D27" s="39"/>
      <c r="E27" s="40"/>
      <c r="F27" s="26">
        <f>'[1]свод за год'!W12</f>
        <v>15730.663139217379</v>
      </c>
      <c r="L27" s="34"/>
    </row>
    <row r="28" spans="1:12" ht="15.6" hidden="1" x14ac:dyDescent="0.3">
      <c r="A28" s="44" t="s">
        <v>31</v>
      </c>
      <c r="B28" s="39"/>
      <c r="C28" s="39"/>
      <c r="D28" s="39"/>
      <c r="E28" s="40"/>
      <c r="F28" s="26">
        <f>'[1]свод за год'!X12</f>
        <v>3172.6434986636436</v>
      </c>
    </row>
    <row r="29" spans="1:12" ht="15.6" hidden="1" x14ac:dyDescent="0.3">
      <c r="A29" s="44" t="s">
        <v>18</v>
      </c>
      <c r="B29" s="39"/>
      <c r="C29" s="39"/>
      <c r="D29" s="39"/>
      <c r="E29" s="40"/>
      <c r="F29" s="26">
        <f>'[1]свод за год'!Y12</f>
        <v>24625.963600000003</v>
      </c>
    </row>
    <row r="30" spans="1:12" ht="15.6" hidden="1" x14ac:dyDescent="0.3">
      <c r="A30" s="44" t="s">
        <v>19</v>
      </c>
      <c r="B30" s="39"/>
      <c r="C30" s="39"/>
      <c r="D30" s="39"/>
      <c r="E30" s="40"/>
      <c r="F30" s="26">
        <f>'[1]свод за год'!AA12+'[1]свод за год'!AI12+'[1]свод за год'!AL12+'[1]свод за год'!AO12+'[1]свод за год'!AP12+'[1]свод за год'!AQ12</f>
        <v>12809.16</v>
      </c>
    </row>
    <row r="31" spans="1:12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год'!AX12</f>
        <v>43242.124436674967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55">
        <f>SUM(F34:F38)+36914</f>
        <v>170615.69770754364</v>
      </c>
    </row>
    <row r="33" spans="1:12" ht="33" customHeight="1" x14ac:dyDescent="0.25">
      <c r="A33" s="62"/>
      <c r="B33" s="63"/>
      <c r="C33" s="63"/>
      <c r="D33" s="63"/>
      <c r="E33" s="64"/>
      <c r="F33" s="56"/>
    </row>
    <row r="34" spans="1:12" ht="15.6" hidden="1" x14ac:dyDescent="0.3">
      <c r="A34" s="52" t="s">
        <v>16</v>
      </c>
      <c r="B34" s="52"/>
      <c r="C34" s="52"/>
      <c r="D34" s="52"/>
      <c r="E34" s="52"/>
      <c r="F34" s="26">
        <f>'[1]свод за год'!CN12+'[1]свод за год'!DS12</f>
        <v>60034.183852051829</v>
      </c>
      <c r="L34" s="34"/>
    </row>
    <row r="35" spans="1:12" ht="15.6" hidden="1" x14ac:dyDescent="0.3">
      <c r="A35" s="52" t="s">
        <v>31</v>
      </c>
      <c r="B35" s="52"/>
      <c r="C35" s="52"/>
      <c r="D35" s="52"/>
      <c r="E35" s="52"/>
      <c r="F35" s="26">
        <f>'[1]свод за год'!CO12+'[1]свод за год'!DT12</f>
        <v>12278.131697010036</v>
      </c>
    </row>
    <row r="36" spans="1:12" ht="15.6" hidden="1" x14ac:dyDescent="0.3">
      <c r="A36" s="52" t="s">
        <v>18</v>
      </c>
      <c r="B36" s="52"/>
      <c r="C36" s="52"/>
      <c r="D36" s="52"/>
      <c r="E36" s="52"/>
      <c r="F36" s="26">
        <f>'[1]свод за год'!CP12+'[1]свод за год'!DU12</f>
        <v>4348.6628000000001</v>
      </c>
    </row>
    <row r="37" spans="1:12" ht="15.6" hidden="1" x14ac:dyDescent="0.3">
      <c r="A37" s="52" t="s">
        <v>19</v>
      </c>
      <c r="B37" s="52"/>
      <c r="C37" s="52"/>
      <c r="D37" s="52"/>
      <c r="E37" s="52"/>
      <c r="F37" s="26">
        <f>'[1]свод за год'!AK12+'[1]свод за год'!AM12+'[1]свод за год'!AN12+'[1]свод за год'!BD12</f>
        <v>0</v>
      </c>
    </row>
    <row r="38" spans="1:12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год'!DE12+'[1]свод за год'!EK12</f>
        <v>57040.719358481772</v>
      </c>
    </row>
    <row r="39" spans="1:12" ht="32.4" customHeight="1" x14ac:dyDescent="0.3">
      <c r="A39" s="38" t="s">
        <v>35</v>
      </c>
      <c r="B39" s="53"/>
      <c r="C39" s="53"/>
      <c r="D39" s="53"/>
      <c r="E39" s="54"/>
      <c r="F39" s="27">
        <f>SUM(F40:F48)+75811.36</f>
        <v>272661.48834317474</v>
      </c>
    </row>
    <row r="40" spans="1:12" ht="15.6" hidden="1" x14ac:dyDescent="0.3">
      <c r="A40" s="45" t="s">
        <v>20</v>
      </c>
      <c r="B40" s="46"/>
      <c r="C40" s="46"/>
      <c r="D40" s="46"/>
      <c r="E40" s="47"/>
      <c r="F40" s="26">
        <f>'[1]свод за год'!EU12+'[1]свод за год'!FM12</f>
        <v>87949.009882240352</v>
      </c>
      <c r="L40" s="34"/>
    </row>
    <row r="41" spans="1:12" ht="15.6" hidden="1" x14ac:dyDescent="0.3">
      <c r="A41" s="44" t="s">
        <v>31</v>
      </c>
      <c r="B41" s="39"/>
      <c r="C41" s="39"/>
      <c r="D41" s="39"/>
      <c r="E41" s="39"/>
      <c r="F41" s="26">
        <f>'[1]свод за год'!EV12+'[1]свод за год'!FN12</f>
        <v>21766.959957639217</v>
      </c>
    </row>
    <row r="42" spans="1:12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2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2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2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2" ht="15.6" hidden="1" x14ac:dyDescent="0.3">
      <c r="A46" s="52" t="s">
        <v>18</v>
      </c>
      <c r="B46" s="52"/>
      <c r="C46" s="52"/>
      <c r="D46" s="52"/>
      <c r="E46" s="44"/>
      <c r="F46" s="26">
        <f>'[1]свод за год'!EW12+'[1]свод за год'!FO12</f>
        <v>360.73320000000024</v>
      </c>
    </row>
    <row r="47" spans="1:12" ht="15.6" hidden="1" x14ac:dyDescent="0.3">
      <c r="A47" s="44" t="s">
        <v>19</v>
      </c>
      <c r="B47" s="39"/>
      <c r="C47" s="39"/>
      <c r="D47" s="39"/>
      <c r="E47" s="39"/>
      <c r="F47" s="26">
        <f>'[1]свод за год'!BB12+'[1]свод за год'!BC12+'[1]свод за год'!BN12+'[1]свод за год'!BO12+'[1]свод за год'!BP12+'[1]свод за год'!BQ12</f>
        <v>16317.7392</v>
      </c>
    </row>
    <row r="48" spans="1:12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год'!FG12+'[1]свод за год'!FU12</f>
        <v>70455.686103295156</v>
      </c>
    </row>
    <row r="49" spans="1:11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1" ht="15.6" x14ac:dyDescent="0.3">
      <c r="A50" s="41" t="s">
        <v>49</v>
      </c>
      <c r="B50" s="42"/>
      <c r="C50" s="42"/>
      <c r="D50" s="42"/>
      <c r="E50" s="43"/>
      <c r="F50" s="27">
        <f>F25+F32+F39+F49</f>
        <v>542857.74072527443</v>
      </c>
    </row>
    <row r="51" spans="1:11" ht="15.6" x14ac:dyDescent="0.3">
      <c r="A51" s="32" t="s">
        <v>50</v>
      </c>
      <c r="B51" s="31"/>
      <c r="C51" s="31"/>
      <c r="D51" s="31"/>
      <c r="E51" s="31"/>
      <c r="F51" s="27">
        <f>F52+F53+F54</f>
        <v>137523.46</v>
      </c>
    </row>
    <row r="52" spans="1:11" ht="15.6" x14ac:dyDescent="0.3">
      <c r="A52" s="44" t="s">
        <v>23</v>
      </c>
      <c r="B52" s="39"/>
      <c r="C52" s="39"/>
      <c r="D52" s="39"/>
      <c r="E52" s="39"/>
      <c r="F52" s="26">
        <v>62288.43</v>
      </c>
    </row>
    <row r="53" spans="1:11" ht="15.6" x14ac:dyDescent="0.3">
      <c r="A53" s="44" t="s">
        <v>24</v>
      </c>
      <c r="B53" s="39"/>
      <c r="C53" s="39"/>
      <c r="D53" s="39"/>
      <c r="E53" s="39"/>
      <c r="F53" s="26">
        <v>75235.03</v>
      </c>
    </row>
    <row r="54" spans="1:11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1" ht="15.6" x14ac:dyDescent="0.3">
      <c r="A55" s="48" t="s">
        <v>51</v>
      </c>
      <c r="B55" s="48"/>
      <c r="C55" s="48"/>
      <c r="D55" s="48"/>
      <c r="E55" s="48"/>
      <c r="F55" s="27">
        <f>F50+F51</f>
        <v>680381.20072527439</v>
      </c>
      <c r="K55" s="20"/>
    </row>
    <row r="56" spans="1:11" ht="15.6" x14ac:dyDescent="0.3">
      <c r="A56" s="36" t="s">
        <v>26</v>
      </c>
      <c r="B56" s="36"/>
      <c r="C56" s="36"/>
      <c r="D56" s="36"/>
      <c r="E56" s="36"/>
      <c r="F56" s="28">
        <f>E16</f>
        <v>1005633.56</v>
      </c>
    </row>
    <row r="57" spans="1:11" ht="15.6" x14ac:dyDescent="0.3">
      <c r="A57" s="36" t="s">
        <v>27</v>
      </c>
      <c r="B57" s="36"/>
      <c r="C57" s="36"/>
      <c r="D57" s="36"/>
      <c r="E57" s="36"/>
      <c r="F57" s="27">
        <f>F16</f>
        <v>977663.84</v>
      </c>
      <c r="H57" s="29"/>
    </row>
    <row r="58" spans="1:11" ht="15.6" x14ac:dyDescent="0.3">
      <c r="A58" s="37" t="s">
        <v>28</v>
      </c>
      <c r="B58" s="37"/>
      <c r="C58" s="37"/>
      <c r="D58" s="37"/>
      <c r="E58" s="37"/>
      <c r="F58" s="27">
        <f>F24+F56-F55</f>
        <v>1213019.7370747256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2018-03-28T06:51:33Z</cp:lastPrinted>
  <dcterms:created xsi:type="dcterms:W3CDTF">2013-05-24T09:13:10Z</dcterms:created>
  <dcterms:modified xsi:type="dcterms:W3CDTF">2018-03-28T06:52:06Z</dcterms:modified>
</cp:coreProperties>
</file>